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filterPrivacy="1" defaultThemeVersion="166925"/>
  <xr:revisionPtr revIDLastSave="0" documentId="13_ncr:1_{64E063A5-7C2B-4712-AB8C-5E45A52BB585}" xr6:coauthVersionLast="47" xr6:coauthVersionMax="47" xr10:uidLastSave="{00000000-0000-0000-0000-000000000000}"/>
  <bookViews>
    <workbookView xWindow="-120" yWindow="-120" windowWidth="29040" windowHeight="15720" xr2:uid="{5BABCFD2-1FFF-4D44-B4F0-829A9F54F33D}"/>
  </bookViews>
  <sheets>
    <sheet name="Attachment 13 COVER" sheetId="3" r:id="rId1"/>
    <sheet name="Attachment 13 Driver Chart" sheetId="1" r:id="rId2"/>
    <sheet name="Attachment 13 Reconciliation" sheetId="4" r:id="rId3"/>
  </sheets>
  <definedNames>
    <definedName name="___Key2" localSheetId="2" hidden="1">#REF!</definedName>
    <definedName name="___Key2" hidden="1">#REF!</definedName>
    <definedName name="__Key2" localSheetId="2" hidden="1">#REF!</definedName>
    <definedName name="__Key2" hidden="1">#REF!</definedName>
    <definedName name="_1__123Graph_ACONTRACT_BY_B_U" localSheetId="2" hidden="1">#REF!</definedName>
    <definedName name="_1__123Graph_ACONTRACT_BY_B_U" hidden="1">#REF!</definedName>
    <definedName name="_10__123Graph_BQRE_S_BY_TYPE" localSheetId="2" hidden="1">#REF!</definedName>
    <definedName name="_10__123Graph_BQRE_S_BY_TYPE" hidden="1">#REF!</definedName>
    <definedName name="_11__123Graph_BSENS_COMPARISON" localSheetId="2" hidden="1">#REF!</definedName>
    <definedName name="_11__123Graph_BSENS_COMPARISON" hidden="1">#REF!</definedName>
    <definedName name="_12__123Graph_BSUPPLIES_BY_B_U" localSheetId="2" hidden="1">#REF!</definedName>
    <definedName name="_12__123Graph_BSUPPLIES_BY_B_U" hidden="1">#REF!</definedName>
    <definedName name="_13__123Graph_BTAX_CREDIT" localSheetId="2" hidden="1">#REF!</definedName>
    <definedName name="_13__123Graph_BTAX_CREDIT" hidden="1">#REF!</definedName>
    <definedName name="_14__123Graph_BWAGES_BY_B_U" localSheetId="2" hidden="1">#REF!</definedName>
    <definedName name="_14__123Graph_BWAGES_BY_B_U" hidden="1">#REF!</definedName>
    <definedName name="_15__123Graph_CCONTRACT_BY_B_U" localSheetId="2" hidden="1">#REF!</definedName>
    <definedName name="_15__123Graph_CCONTRACT_BY_B_U" hidden="1">#REF!</definedName>
    <definedName name="_16__123Graph_CQRE_S_BY_CO." localSheetId="2" hidden="1">#REF!</definedName>
    <definedName name="_16__123Graph_CQRE_S_BY_CO." hidden="1">#REF!</definedName>
    <definedName name="_17__123Graph_CQRE_S_BY_TYPE" localSheetId="2" hidden="1">#REF!</definedName>
    <definedName name="_17__123Graph_CQRE_S_BY_TYPE" hidden="1">#REF!</definedName>
    <definedName name="_18__123Graph_CSENS_COMPARISON" localSheetId="2" hidden="1">#REF!</definedName>
    <definedName name="_18__123Graph_CSENS_COMPARISON" hidden="1">#REF!</definedName>
    <definedName name="_19__123Graph_CSUPPLIES_BY_B_U" localSheetId="2" hidden="1">#REF!</definedName>
    <definedName name="_19__123Graph_CSUPPLIES_BY_B_U" hidden="1">#REF!</definedName>
    <definedName name="_2__123Graph_AQRE_S_BY_CO." localSheetId="2" hidden="1">#REF!</definedName>
    <definedName name="_2__123Graph_AQRE_S_BY_CO." hidden="1">#REF!</definedName>
    <definedName name="_20__123Graph_CWAGES_BY_B_U" localSheetId="2" hidden="1">#REF!</definedName>
    <definedName name="_20__123Graph_CWAGES_BY_B_U" hidden="1">#REF!</definedName>
    <definedName name="_21__123Graph_DCONTRACT_BY_B_U" localSheetId="2" hidden="1">#REF!</definedName>
    <definedName name="_21__123Graph_DCONTRACT_BY_B_U" hidden="1">#REF!</definedName>
    <definedName name="_22__123Graph_DQRE_S_BY_CO." localSheetId="2" hidden="1">#REF!</definedName>
    <definedName name="_22__123Graph_DQRE_S_BY_CO." hidden="1">#REF!</definedName>
    <definedName name="_23__123Graph_DSUPPLIES_BY_B_U" localSheetId="2" hidden="1">#REF!</definedName>
    <definedName name="_23__123Graph_DSUPPLIES_BY_B_U" hidden="1">#REF!</definedName>
    <definedName name="_24__123Graph_DWAGES_BY_B_U" localSheetId="2" hidden="1">#REF!</definedName>
    <definedName name="_24__123Graph_DWAGES_BY_B_U" hidden="1">#REF!</definedName>
    <definedName name="_25__123Graph_ECONTRACT_BY_B_U" localSheetId="2" hidden="1">#REF!</definedName>
    <definedName name="_25__123Graph_ECONTRACT_BY_B_U" hidden="1">#REF!</definedName>
    <definedName name="_26__123Graph_EQRE_S_BY_CO." localSheetId="2" hidden="1">#REF!</definedName>
    <definedName name="_26__123Graph_EQRE_S_BY_CO." hidden="1">#REF!</definedName>
    <definedName name="_27__123Graph_ESUPPLIES_BY_B_U" localSheetId="2" hidden="1">#REF!</definedName>
    <definedName name="_27__123Graph_ESUPPLIES_BY_B_U" hidden="1">#REF!</definedName>
    <definedName name="_28__123Graph_EWAGES_BY_B_U" localSheetId="2" hidden="1">#REF!</definedName>
    <definedName name="_28__123Graph_EWAGES_BY_B_U" hidden="1">#REF!</definedName>
    <definedName name="_29__123Graph_FCONTRACT_BY_B_U" localSheetId="2" hidden="1">#REF!</definedName>
    <definedName name="_29__123Graph_FCONTRACT_BY_B_U" hidden="1">#REF!</definedName>
    <definedName name="_3__123Graph_AQRE_S_BY_TYPE" localSheetId="2" hidden="1">#REF!</definedName>
    <definedName name="_3__123Graph_AQRE_S_BY_TYPE" hidden="1">#REF!</definedName>
    <definedName name="_30__123Graph_FQRE_S_BY_CO." localSheetId="2" hidden="1">#REF!</definedName>
    <definedName name="_30__123Graph_FQRE_S_BY_CO." hidden="1">#REF!</definedName>
    <definedName name="_31__123Graph_FSUPPLIES_BY_B_U" localSheetId="2" hidden="1">#REF!</definedName>
    <definedName name="_31__123Graph_FSUPPLIES_BY_B_U" hidden="1">#REF!</definedName>
    <definedName name="_32__123Graph_FWAGES_BY_B_U" localSheetId="2" hidden="1">#REF!</definedName>
    <definedName name="_32__123Graph_FWAGES_BY_B_U" hidden="1">#REF!</definedName>
    <definedName name="_33__123Graph_XCONTRACT_BY_B_U" localSheetId="2" hidden="1">#REF!</definedName>
    <definedName name="_33__123Graph_XCONTRACT_BY_B_U" hidden="1">#REF!</definedName>
    <definedName name="_34__123Graph_XQRE_S_BY_CO." localSheetId="2" hidden="1">#REF!</definedName>
    <definedName name="_34__123Graph_XQRE_S_BY_CO." hidden="1">#REF!</definedName>
    <definedName name="_35__123Graph_XQRE_S_BY_TYPE" localSheetId="2" hidden="1">#REF!</definedName>
    <definedName name="_35__123Graph_XQRE_S_BY_TYPE" hidden="1">#REF!</definedName>
    <definedName name="_36__123Graph_XSUPPLIES_BY_B_U" localSheetId="2" hidden="1">#REF!</definedName>
    <definedName name="_36__123Graph_XSUPPLIES_BY_B_U" hidden="1">#REF!</definedName>
    <definedName name="_37__123Graph_XTAX_CREDIT" localSheetId="2" hidden="1">#REF!</definedName>
    <definedName name="_37__123Graph_XTAX_CREDIT" hidden="1">#REF!</definedName>
    <definedName name="_38_0_0_K" localSheetId="2" hidden="1">#REF!</definedName>
    <definedName name="_38_0_0_K" hidden="1">#REF!</definedName>
    <definedName name="_39_0_0_S" localSheetId="2" hidden="1">#REF!</definedName>
    <definedName name="_39_0_0_S" hidden="1">#REF!</definedName>
    <definedName name="_4__123Graph_ASENS_COMPARISON" localSheetId="2" hidden="1">#REF!</definedName>
    <definedName name="_4__123Graph_ASENS_COMPARISON" hidden="1">#REF!</definedName>
    <definedName name="_44_0_0_K" localSheetId="2" hidden="1">#REF!</definedName>
    <definedName name="_44_0_0_K" hidden="1">#REF!</definedName>
    <definedName name="_45_0_0_K" localSheetId="2" hidden="1">#REF!</definedName>
    <definedName name="_45_0_0_K" hidden="1">#REF!</definedName>
    <definedName name="_5__123Graph_ASUPPLIES_BY_B_U" localSheetId="2" hidden="1">#REF!</definedName>
    <definedName name="_5__123Graph_ASUPPLIES_BY_B_U" hidden="1">#REF!</definedName>
    <definedName name="_52_0_0_S" localSheetId="2" hidden="1">#REF!</definedName>
    <definedName name="_52_0_0_S" hidden="1">#REF!</definedName>
    <definedName name="_53_0_0_S" localSheetId="2" hidden="1">#REF!</definedName>
    <definedName name="_53_0_0_S" hidden="1">#REF!</definedName>
    <definedName name="_6__123Graph_ATAX_CREDIT" localSheetId="2" hidden="1">#REF!</definedName>
    <definedName name="_6__123Graph_ATAX_CREDIT" hidden="1">#REF!</definedName>
    <definedName name="_7__123Graph_AWAGES_BY_B_U" localSheetId="2" hidden="1">#REF!</definedName>
    <definedName name="_7__123Graph_AWAGES_BY_B_U" hidden="1">#REF!</definedName>
    <definedName name="_8__123Graph_BCONTRACT_BY_B_U" localSheetId="2" hidden="1">#REF!</definedName>
    <definedName name="_8__123Graph_BCONTRACT_BY_B_U" hidden="1">#REF!</definedName>
    <definedName name="_9__123Graph_BQRE_S_BY_CO." localSheetId="2" hidden="1">#REF!</definedName>
    <definedName name="_9__123Graph_BQRE_S_BY_CO." hidden="1">#REF!</definedName>
    <definedName name="_Fill" localSheetId="2" hidden="1">#REF!</definedName>
    <definedName name="_Fill" hidden="1">#REF!</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Sort" localSheetId="2" hidden="1">#REF!</definedName>
    <definedName name="_Sort" hidden="1">#REF!</definedName>
    <definedName name="AS2DocOpenMode" hidden="1">"AS2DocumentEdit"</definedName>
    <definedName name="CBWorkbookPriority" hidden="1">-250256570</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"XLL"</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EST_REUT" hidden="1">"c5453"</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UM_EST" hidden="1">"c402"</definedName>
    <definedName name="IQ_EPS_NUM_EST_REUT" hidden="1">"c5451"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41143.5067939815</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39420.5644328704</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KeyE1" localSheetId="2" hidden="1">#REF!</definedName>
    <definedName name="KeyE1" hidden="1">#REF!</definedName>
    <definedName name="SAPBEXrevision" hidden="1">18</definedName>
    <definedName name="SAPBEXsysID" hidden="1">"BWP"</definedName>
    <definedName name="SAPBEXwbID" hidden="1">"3PHPFV8FO7PRQRDHFGKHVVOKV"</definedName>
    <definedName name="sdgf" localSheetId="2" hidden="1">#REF!</definedName>
    <definedName name="sdgf" hidden="1">#REF!</definedName>
    <definedName name="solver_adj" localSheetId="2" hidden="1">#REF!,#REF!,#REF!,#REF!,#REF!,#REF!,#REF!</definedName>
    <definedName name="solver_adj" hidden="1">#REF!,#REF!,#REF!,#REF!,#REF!,#REF!,#REF!</definedName>
    <definedName name="solver_lin" hidden="1">0</definedName>
    <definedName name="solver_num" hidden="1">0</definedName>
    <definedName name="solver_tmp" localSheetId="2" hidden="1">#REF!,#REF!,#REF!,#REF!,#REF!,#REF!,#REF!</definedName>
    <definedName name="solver_tmp" hidden="1">#REF!,#REF!,#REF!,#REF!,#REF!,#REF!,#REF!</definedName>
    <definedName name="solver_typ" hidden="1">1</definedName>
    <definedName name="solver_val" hidden="1">0</definedName>
    <definedName name="SortE" localSheetId="2" hidden="1">#REF!</definedName>
    <definedName name="SortE" hidden="1">#REF!</definedName>
    <definedName name="TP_Footer_Path" hidden="1">"S:\74639\03RET\(417) 2004 Cost Projection\"</definedName>
    <definedName name="TP_Footer_Path1" hidden="1">"S:\74639\03RET\(852) Pension Val - OOS\Contribution Allocations\"</definedName>
    <definedName name="TP_Footer_User" hidden="1">"Mary Lou Barrios"</definedName>
    <definedName name="TP_Footer_Version" hidden="1">"v3.00"</definedName>
    <definedName name="Z_C9CE0B1F_5673_4268_8AF5_4B8F596FF90A_.wvu.Cols" localSheetId="2" hidden="1">'Attachment 13 Reconciliation'!$C:$C</definedName>
    <definedName name="Z_C9CE0B1F_5673_4268_8AF5_4B8F596FF90A_.wvu.PrintArea" localSheetId="2" hidden="1">'Attachment 13 Reconciliation'!$A$1:$L$24</definedName>
    <definedName name="Z_C9CE0B1F_5673_4268_8AF5_4B8F596FF90A_.wvu.Rows" localSheetId="2" hidden="1">'Attachment 13 Reconciliation'!#REF!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2" i="4" l="1"/>
  <c r="G18" i="4"/>
  <c r="G11" i="4"/>
  <c r="G15" i="4"/>
  <c r="G13" i="4"/>
  <c r="G8" i="4"/>
  <c r="K20" i="4"/>
  <c r="E18" i="4" l="1"/>
  <c r="E14" i="4"/>
  <c r="E13" i="4"/>
  <c r="E12" i="4"/>
  <c r="E11" i="4"/>
  <c r="E8" i="4"/>
  <c r="I19" i="4"/>
  <c r="I22" i="4" s="1"/>
  <c r="I16" i="4"/>
  <c r="G16" i="4"/>
  <c r="G19" i="4" s="1"/>
  <c r="G22" i="4" l="1"/>
  <c r="B16" i="4" l="1"/>
  <c r="B19" i="4" s="1"/>
  <c r="B22" i="4" s="1"/>
  <c r="E15" i="4"/>
  <c r="E16" i="4" s="1"/>
  <c r="E19" i="4" s="1"/>
  <c r="C16" i="4"/>
  <c r="C19" i="4" s="1"/>
  <c r="C22" i="4" s="1"/>
  <c r="E20" i="4" l="1"/>
  <c r="K16" i="4"/>
  <c r="K19" i="4" s="1"/>
  <c r="E21" i="4"/>
  <c r="E22" i="4" s="1"/>
</calcChain>
</file>

<file path=xl/sharedStrings.xml><?xml version="1.0" encoding="utf-8"?>
<sst xmlns="http://schemas.openxmlformats.org/spreadsheetml/2006/main" count="40" uniqueCount="32">
  <si>
    <t>ATTACHMENT 13</t>
  </si>
  <si>
    <t>FACTORS INFLUENCING CHANGE IN REVENUE REQUIREMENT</t>
  </si>
  <si>
    <t>ComEd Transmission Formula Rate Reconciliation</t>
  </si>
  <si>
    <t>(In Thousands)</t>
  </si>
  <si>
    <t>2024 w/2025</t>
  </si>
  <si>
    <t>Pro Forma</t>
  </si>
  <si>
    <t>True up to</t>
  </si>
  <si>
    <t>2024 - 2025</t>
  </si>
  <si>
    <t>Plant Additions</t>
  </si>
  <si>
    <t>Changes</t>
  </si>
  <si>
    <t>Rate Base</t>
  </si>
  <si>
    <t>Revenue Requirement</t>
  </si>
  <si>
    <t>Rate Base Revenue Requirement (1)</t>
  </si>
  <si>
    <t>(2)</t>
  </si>
  <si>
    <t>Transmission O&amp;M</t>
  </si>
  <si>
    <t>A&amp;G (allocated and assigned)</t>
  </si>
  <si>
    <t>Depreciation Expense</t>
  </si>
  <si>
    <t>Other</t>
  </si>
  <si>
    <t>Net Revenue Requirement</t>
  </si>
  <si>
    <t>Incentive ROE</t>
  </si>
  <si>
    <t>Net Zonal Revenue Requirement</t>
  </si>
  <si>
    <t>True Up</t>
  </si>
  <si>
    <t>True Up (Interest)</t>
  </si>
  <si>
    <t>Total Net Zonal Revenue Requirement, Including True-Up</t>
  </si>
  <si>
    <t>(1) Includes gross up for income taxes.</t>
  </si>
  <si>
    <t>(2) Increased plant additions and accumulated deferred income taxes are driving rate base increase along with associated increases in depreciation expense.</t>
  </si>
  <si>
    <t>2025 w/2026</t>
  </si>
  <si>
    <t>2025 - 2026</t>
  </si>
  <si>
    <t>2025 Actual</t>
  </si>
  <si>
    <t>Net Zonal Revenue Requirement - 2025 vs. 2026</t>
  </si>
  <si>
    <t>Notes:</t>
  </si>
  <si>
    <r>
      <t>The decrease in the revenue requirement is driven by a lower reconciliation (“true-up”) amount when compared to the 2025 Annual Update.  The lower true-up amount was partially offset by higher rate base and depreciation expense due to plant additions. The plant additions are in large part attributable to transmission substation refurbishment, new transmission level transformer, line builds and refurbishments, and reliability and system performance projects such as wood pole replacement program, line reconductoring and relay replacement and upgrades.</t>
    </r>
    <r>
      <rPr>
        <sz val="8"/>
        <color theme="1"/>
        <rFont val="Times New Roman"/>
        <family val="1"/>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</si>
</sst>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42" formatCode="_(&quot;$&quot;* #,##0_);_(&quot;$&quot;* \(#,##0\);_(&quot;$&quot;* &quot;-&quot;_);_(@_)"/>
    <numFmt numFmtId="43" formatCode="_(* #,##0.00_);_(* \(#,##0.00\);_(* &quot;-&quot;??_);_(@_)"/>
    <numFmt numFmtId="164" formatCode="0.000000"/>
    <numFmt numFmtId="165" formatCode="&quot;$&quot;#,##0"/>
    <numFmt numFmtId="166" formatCode="_(* #,##0_);_(* \(#,##0\);_(* &quot;-&quot;??_);_(@_)"/>
  </numFmts>
  <fonts count="13" x14ac:knownFonts="1">
    <font>
      <sz val="11"/>
      <color theme="1"/>
      <name val="Calibri"/>
      <family val="2"/>
      <scheme val="minor"/>
    </font>
    <font>
      <sz val="11"/>
      <color theme="1"/>
      <name val="Calibri"/>
      <family val="2"/>
      <scheme val="minor"/>
    </font>
    <font>
      <b/>
      <sz val="24"/>
      <color theme="1"/>
      <name val="Calibri"/>
      <family val="2"/>
      <scheme val="minor"/>
    </font>
    <font>
      <sz val="24"/>
      <color theme="1"/>
      <name val="Calibri"/>
      <family val="2"/>
      <scheme val="minor"/>
    </font>
    <font>
      <sz val="10"/>
      <name val="Arial"/>
      <family val="2"/>
    </font>
    <font>
      <b/>
      <sz val="12"/>
      <name val="Arial"/>
      <family val="2"/>
    </font>
    <font>
      <b/>
      <sz val="10"/>
      <name val="Arial"/>
      <family val="2"/>
    </font>
    <font>
      <b/>
      <sz val="8"/>
      <name val="Arial"/>
      <family val="2"/>
    </font>
    <font>
      <sz val="8"/>
      <color theme="1"/>
      <name val="Arial"/>
      <family val="2"/>
    </font>
    <font>
      <sz val="8"/>
      <name val="Arial"/>
      <family val="2"/>
    </font>
    <font>
      <sz val="12"/>
      <color theme="1"/>
      <name val="Times New Roman"/>
      <family val="1"/>
    </font>
    <font>
      <sz val="8"/>
      <color theme="1"/>
      <name val="Times New Roman"/>
      <family val="1"/>
    </font>
    <font>
      <u/>
      <sz val="11"/>
      <color theme="10"/>
      <name val="Calibri"/>
      <family val="2"/>
      <scheme val="minor"/>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22"/>
      </right>
      <top style="thin">
        <color indexed="64"/>
      </top>
      <bottom style="thin">
        <color indexed="64"/>
      </bottom>
      <diagonal/>
    </border>
  </borders>
  <cellStyleXfs count="6">
    <xf numFmtId="0" fontId="0" fillId="0" borderId="0"/>
    <xf numFmtId="0" fontId="1" fillId="0" borderId="0"/>
    <xf numFmtId="164" fontId="4" fillId="0" borderId="0">
      <alignment horizontal="left" wrapText="1"/>
    </xf>
    <xf numFmtId="43" fontId="4" fillId="0" borderId="0" applyFont="0" applyFill="0" applyBorder="0" applyAlignment="0" applyProtection="0"/>
    <xf numFmtId="43" fontId="1" fillId="0" borderId="0" applyFont="0" applyFill="0" applyBorder="0" applyAlignment="0" applyProtection="0"/>
    <xf numFmtId="0" fontId="12" fillId="0" borderId="0" applyNumberFormat="0" applyFill="0" applyBorder="0" applyAlignment="0" applyProtection="0"/>
  </cellStyleXfs>
  <cellXfs count="75">
    <xf numFmtId="0" fontId="0" fillId="0" borderId="0" xfId="0"/>
    <xf numFmtId="0" fontId="2" fillId="0" borderId="0" xfId="1" applyFont="1" applyAlignment="1">
      <alignment horizontal="centerContinuous"/>
    </xf>
    <xf numFmtId="0" fontId="1" fillId="0" borderId="0" xfId="1" applyAlignment="1">
      <alignment horizontal="centerContinuous"/>
    </xf>
    <xf numFmtId="0" fontId="1" fillId="0" borderId="0" xfId="1"/>
    <xf numFmtId="0" fontId="3" fillId="0" borderId="0" xfId="1" applyFont="1"/>
    <xf numFmtId="0" fontId="4" fillId="0" borderId="0" xfId="2" applyNumberFormat="1" applyAlignment="1"/>
    <xf numFmtId="0" fontId="7" fillId="0" borderId="0" xfId="2" applyNumberFormat="1" applyFont="1" applyAlignment="1">
      <alignment horizontal="center"/>
    </xf>
    <xf numFmtId="0" fontId="4" fillId="0" borderId="0" xfId="2" applyNumberFormat="1" applyAlignment="1">
      <alignment horizontal="center"/>
    </xf>
    <xf numFmtId="0" fontId="8" fillId="0" borderId="0" xfId="2" applyNumberFormat="1" applyFont="1" applyAlignment="1">
      <alignment horizontal="center"/>
    </xf>
    <xf numFmtId="0" fontId="4" fillId="0" borderId="1" xfId="2" applyNumberFormat="1" applyBorder="1" applyAlignment="1"/>
    <xf numFmtId="0" fontId="7" fillId="0" borderId="1" xfId="2" applyNumberFormat="1" applyFont="1" applyBorder="1" applyAlignment="1">
      <alignment horizontal="center"/>
    </xf>
    <xf numFmtId="0" fontId="6" fillId="0" borderId="2" xfId="2" applyNumberFormat="1" applyFont="1" applyBorder="1" applyAlignment="1"/>
    <xf numFmtId="0" fontId="4" fillId="0" borderId="3" xfId="2" applyNumberFormat="1" applyBorder="1" applyAlignment="1">
      <alignment horizontal="right"/>
    </xf>
    <xf numFmtId="0" fontId="6" fillId="0" borderId="4" xfId="2" applyNumberFormat="1" applyFont="1" applyBorder="1" applyAlignment="1">
      <alignment horizontal="left"/>
    </xf>
    <xf numFmtId="3" fontId="4" fillId="0" borderId="4" xfId="3" applyNumberFormat="1" applyFont="1" applyFill="1" applyBorder="1" applyAlignment="1">
      <alignment horizontal="center"/>
    </xf>
    <xf numFmtId="5" fontId="4" fillId="0" borderId="4" xfId="3" applyNumberFormat="1" applyFont="1" applyFill="1" applyBorder="1" applyAlignment="1">
      <alignment horizontal="center"/>
    </xf>
    <xf numFmtId="5" fontId="4" fillId="0" borderId="4" xfId="3" applyNumberFormat="1" applyFont="1" applyFill="1" applyBorder="1" applyAlignment="1">
      <alignment horizontal="right"/>
    </xf>
    <xf numFmtId="0" fontId="4" fillId="0" borderId="5" xfId="2" applyNumberFormat="1" applyBorder="1" applyAlignment="1"/>
    <xf numFmtId="165" fontId="4" fillId="0" borderId="0" xfId="2" applyNumberFormat="1" applyAlignment="1"/>
    <xf numFmtId="165" fontId="4" fillId="0" borderId="0" xfId="2" applyNumberFormat="1" applyAlignment="1">
      <alignment horizontal="center"/>
    </xf>
    <xf numFmtId="0" fontId="9" fillId="0" borderId="0" xfId="2" applyNumberFormat="1" applyFont="1" applyAlignment="1"/>
    <xf numFmtId="0" fontId="9" fillId="0" borderId="0" xfId="2" quotePrefix="1" applyNumberFormat="1" applyFont="1" applyAlignment="1"/>
    <xf numFmtId="42" fontId="4" fillId="0" borderId="5" xfId="3" applyNumberFormat="1" applyFont="1" applyFill="1" applyBorder="1"/>
    <xf numFmtId="42" fontId="4" fillId="0" borderId="5" xfId="3" applyNumberFormat="1" applyFont="1" applyFill="1" applyBorder="1" applyAlignment="1">
      <alignment horizontal="right"/>
    </xf>
    <xf numFmtId="42" fontId="4" fillId="0" borderId="5" xfId="3" applyNumberFormat="1" applyFont="1" applyFill="1" applyBorder="1" applyAlignment="1">
      <alignment horizontal="center"/>
    </xf>
    <xf numFmtId="5" fontId="4" fillId="0" borderId="5" xfId="3" applyNumberFormat="1" applyFont="1" applyFill="1" applyBorder="1"/>
    <xf numFmtId="3" fontId="4" fillId="0" borderId="3" xfId="3" applyNumberFormat="1" applyFont="1" applyFill="1" applyBorder="1"/>
    <xf numFmtId="5" fontId="4" fillId="0" borderId="3" xfId="3" applyNumberFormat="1" applyFont="1" applyFill="1" applyBorder="1" applyAlignment="1">
      <alignment horizontal="center"/>
    </xf>
    <xf numFmtId="3" fontId="4" fillId="0" borderId="3" xfId="3" applyNumberFormat="1" applyFont="1" applyFill="1" applyBorder="1" applyAlignment="1">
      <alignment horizontal="center"/>
    </xf>
    <xf numFmtId="5" fontId="4" fillId="0" borderId="3" xfId="3" applyNumberFormat="1" applyFont="1" applyFill="1" applyBorder="1"/>
    <xf numFmtId="5" fontId="4" fillId="0" borderId="3" xfId="3" quotePrefix="1" applyNumberFormat="1" applyFont="1" applyFill="1" applyBorder="1" applyAlignment="1">
      <alignment horizontal="right"/>
    </xf>
    <xf numFmtId="42" fontId="4" fillId="0" borderId="5" xfId="3" applyNumberFormat="1" applyFont="1" applyFill="1" applyBorder="1" applyAlignment="1"/>
    <xf numFmtId="3" fontId="4" fillId="0" borderId="3" xfId="2" applyNumberFormat="1" applyBorder="1" applyAlignment="1">
      <alignment horizontal="right"/>
    </xf>
    <xf numFmtId="0" fontId="4" fillId="0" borderId="3" xfId="2" applyNumberFormat="1" applyBorder="1" applyAlignment="1">
      <alignment horizontal="center"/>
    </xf>
    <xf numFmtId="3" fontId="4" fillId="0" borderId="3" xfId="2" applyNumberFormat="1" applyBorder="1" applyAlignment="1">
      <alignment horizontal="center"/>
    </xf>
    <xf numFmtId="3" fontId="4" fillId="0" borderId="4" xfId="2" applyNumberFormat="1" applyBorder="1" applyAlignment="1">
      <alignment horizontal="right"/>
    </xf>
    <xf numFmtId="0" fontId="4" fillId="0" borderId="4" xfId="2" applyNumberFormat="1" applyBorder="1" applyAlignment="1">
      <alignment horizontal="center"/>
    </xf>
    <xf numFmtId="3" fontId="4" fillId="0" borderId="4" xfId="2" applyNumberFormat="1" applyBorder="1" applyAlignment="1">
      <alignment horizontal="center"/>
    </xf>
    <xf numFmtId="0" fontId="4" fillId="0" borderId="4" xfId="2" applyNumberFormat="1" applyBorder="1" applyAlignment="1">
      <alignment horizontal="right"/>
    </xf>
    <xf numFmtId="5" fontId="4" fillId="0" borderId="6" xfId="2" applyNumberFormat="1" applyBorder="1" applyAlignment="1">
      <alignment horizontal="right"/>
    </xf>
    <xf numFmtId="42" fontId="4" fillId="0" borderId="5" xfId="2" applyNumberFormat="1" applyBorder="1" applyAlignment="1">
      <alignment horizontal="right"/>
    </xf>
    <xf numFmtId="42" fontId="4" fillId="0" borderId="5" xfId="2" applyNumberFormat="1" applyBorder="1" applyAlignment="1"/>
    <xf numFmtId="42" fontId="4" fillId="0" borderId="5" xfId="2" applyNumberFormat="1" applyBorder="1" applyAlignment="1">
      <alignment horizontal="center"/>
    </xf>
    <xf numFmtId="165" fontId="4" fillId="0" borderId="5" xfId="2" applyNumberFormat="1" applyBorder="1" applyAlignment="1"/>
    <xf numFmtId="3" fontId="4" fillId="0" borderId="6" xfId="3" applyNumberFormat="1" applyFont="1" applyFill="1" applyBorder="1"/>
    <xf numFmtId="5" fontId="4" fillId="0" borderId="6" xfId="3" applyNumberFormat="1" applyFont="1" applyFill="1" applyBorder="1" applyAlignment="1">
      <alignment horizontal="center"/>
    </xf>
    <xf numFmtId="3" fontId="4" fillId="0" borderId="6" xfId="3" applyNumberFormat="1" applyFont="1" applyFill="1" applyBorder="1" applyAlignment="1">
      <alignment horizontal="center"/>
    </xf>
    <xf numFmtId="5" fontId="4" fillId="0" borderId="6" xfId="3" quotePrefix="1" applyNumberFormat="1" applyFont="1" applyFill="1" applyBorder="1" applyAlignment="1">
      <alignment horizontal="center"/>
    </xf>
    <xf numFmtId="5" fontId="4" fillId="0" borderId="3" xfId="3" quotePrefix="1" applyNumberFormat="1" applyFont="1" applyFill="1" applyBorder="1" applyAlignment="1">
      <alignment horizontal="center"/>
    </xf>
    <xf numFmtId="5" fontId="4" fillId="0" borderId="3" xfId="3" applyNumberFormat="1" applyFont="1" applyFill="1" applyBorder="1" applyAlignment="1">
      <alignment horizontal="right"/>
    </xf>
    <xf numFmtId="5" fontId="4" fillId="0" borderId="4" xfId="3" quotePrefix="1" applyNumberFormat="1" applyFont="1" applyFill="1" applyBorder="1" applyAlignment="1">
      <alignment horizontal="center"/>
    </xf>
    <xf numFmtId="37" fontId="4" fillId="0" borderId="4" xfId="3" applyNumberFormat="1" applyFont="1" applyFill="1" applyBorder="1" applyAlignment="1">
      <alignment horizontal="center"/>
    </xf>
    <xf numFmtId="5" fontId="4" fillId="0" borderId="4" xfId="3" quotePrefix="1" applyNumberFormat="1" applyFont="1" applyFill="1" applyBorder="1" applyAlignment="1">
      <alignment horizontal="right"/>
    </xf>
    <xf numFmtId="3" fontId="4" fillId="0" borderId="4" xfId="3" applyNumberFormat="1" applyFont="1" applyFill="1" applyBorder="1"/>
    <xf numFmtId="5" fontId="4" fillId="0" borderId="4" xfId="3" applyNumberFormat="1" applyFont="1" applyFill="1" applyBorder="1"/>
    <xf numFmtId="5" fontId="4" fillId="0" borderId="6" xfId="3" applyNumberFormat="1" applyFont="1" applyFill="1" applyBorder="1" applyAlignment="1">
      <alignment horizontal="right"/>
    </xf>
    <xf numFmtId="166" fontId="4" fillId="0" borderId="6" xfId="4" applyNumberFormat="1" applyFont="1" applyFill="1" applyBorder="1" applyAlignment="1">
      <alignment horizontal="right"/>
    </xf>
    <xf numFmtId="166" fontId="4" fillId="0" borderId="3" xfId="4" applyNumberFormat="1" applyFont="1" applyFill="1" applyBorder="1" applyAlignment="1">
      <alignment horizontal="right"/>
    </xf>
    <xf numFmtId="166" fontId="4" fillId="0" borderId="4" xfId="4" applyNumberFormat="1" applyFont="1" applyFill="1" applyBorder="1" applyAlignment="1">
      <alignment horizontal="right"/>
    </xf>
    <xf numFmtId="166" fontId="4" fillId="0" borderId="3" xfId="4" applyNumberFormat="1" applyFont="1" applyFill="1" applyBorder="1" applyAlignment="1">
      <alignment horizontal="center"/>
    </xf>
    <xf numFmtId="166" fontId="4" fillId="0" borderId="6" xfId="4" applyNumberFormat="1" applyFont="1" applyFill="1" applyBorder="1" applyAlignment="1">
      <alignment horizontal="center"/>
    </xf>
    <xf numFmtId="166" fontId="4" fillId="0" borderId="6" xfId="4" applyNumberFormat="1" applyFont="1" applyFill="1" applyBorder="1"/>
    <xf numFmtId="166" fontId="4" fillId="0" borderId="4" xfId="4" quotePrefix="1" applyNumberFormat="1" applyFont="1" applyFill="1" applyBorder="1" applyAlignment="1">
      <alignment horizontal="center"/>
    </xf>
    <xf numFmtId="166" fontId="4" fillId="0" borderId="4" xfId="4" applyNumberFormat="1" applyFont="1" applyFill="1" applyBorder="1" applyAlignment="1">
      <alignment horizontal="center"/>
    </xf>
    <xf numFmtId="0" fontId="4" fillId="0" borderId="6" xfId="2" applyNumberFormat="1" applyBorder="1" applyAlignment="1"/>
    <xf numFmtId="0" fontId="4" fillId="0" borderId="3" xfId="2" applyNumberFormat="1" applyBorder="1" applyAlignment="1"/>
    <xf numFmtId="0" fontId="4" fillId="0" borderId="4" xfId="2" applyNumberFormat="1" applyBorder="1" applyAlignment="1"/>
    <xf numFmtId="42" fontId="4" fillId="0" borderId="7" xfId="3" applyNumberFormat="1" applyFont="1" applyFill="1" applyBorder="1" applyAlignment="1">
      <alignment horizontal="right"/>
    </xf>
    <xf numFmtId="0" fontId="10" fillId="0" borderId="0" xfId="0" applyFont="1" applyAlignment="1">
      <alignment vertical="center"/>
    </xf>
    <xf numFmtId="0" fontId="12" fillId="0" borderId="0" xfId="5" applyAlignment="1">
      <alignment vertical="center"/>
    </xf>
    <xf numFmtId="49" fontId="10" fillId="0" borderId="0" xfId="0" applyNumberFormat="1" applyFont="1" applyAlignment="1">
      <alignment horizontal="left" vertical="center" wrapText="1"/>
    </xf>
    <xf numFmtId="0" fontId="0" fillId="0" borderId="0" xfId="0" applyAlignment="1">
      <alignment horizontal="left" wrapText="1"/>
    </xf>
    <xf numFmtId="0" fontId="5" fillId="0" borderId="0" xfId="2" applyNumberFormat="1" applyFont="1" applyAlignment="1">
      <alignment horizontal="center"/>
    </xf>
    <xf numFmtId="0" fontId="6" fillId="0" borderId="0" xfId="2" applyNumberFormat="1" applyFont="1" applyAlignment="1">
      <alignment horizontal="center"/>
    </xf>
    <xf numFmtId="0" fontId="10" fillId="0" borderId="0" xfId="0" applyFont="1"/>
  </cellXfs>
  <cellStyles count="6">
    <cellStyle name="Comma" xfId="4" builtinId="3"/>
    <cellStyle name="Comma 2" xfId="3" xr:uid="{BAD1DAA6-3E0C-4DFD-A2C9-FBF9F6593AE6}"/>
    <cellStyle name="Hyperlink" xfId="5" builtinId="8"/>
    <cellStyle name="Normal" xfId="0" builtinId="0"/>
    <cellStyle name="Normal 2" xfId="1" xr:uid="{47086F2B-C2B0-4E19-819A-D36AEC6C3F62}"/>
    <cellStyle name="Normal 3" xfId="2" xr:uid="{011539A3-025A-4173-9E42-D4839A35DE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548691</xdr:colOff>
      <xdr:row>39</xdr:row>
      <xdr:rowOff>162985</xdr:rowOff>
    </xdr:to>
    <xdr:pic>
      <xdr:nvPicPr>
        <xdr:cNvPr id="2" name="Picture 1">
          <a:extLst>
            <a:ext uri="{FF2B5EF4-FFF2-40B4-BE49-F238E27FC236}">
              <a16:creationId xmlns:a16="http://schemas.microsoft.com/office/drawing/2014/main" id="{33DFCF19-0426-A736-6CD3-F1480F990E7B}"/>
            </a:ext>
          </a:extLst>
        </xdr:cNvPr>
        <xdr:cNvPicPr>
          <a:picLocks noChangeAspect="1"/>
        </xdr:cNvPicPr>
      </xdr:nvPicPr>
      <xdr:blipFill>
        <a:blip xmlns:r="http://schemas.openxmlformats.org/officeDocument/2006/relationships" r:embed="rId1"/>
        <a:stretch>
          <a:fillRect/>
        </a:stretch>
      </xdr:blipFill>
      <xdr:spPr>
        <a:xfrm>
          <a:off x="0" y="0"/>
          <a:ext cx="10983858" cy="759248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A83EC-5B7A-432C-AA76-03264A150AB7}">
  <sheetPr>
    <pageSetUpPr fitToPage="1"/>
  </sheetPr>
  <dimension ref="A1:U4"/>
  <sheetViews>
    <sheetView showGridLines="0" tabSelected="1" view="pageBreakPreview" zoomScale="60" zoomScaleNormal="100" workbookViewId="0">
      <selection activeCell="A5" sqref="A5"/>
    </sheetView>
  </sheetViews>
  <sheetFormatPr defaultColWidth="9.140625" defaultRowHeight="15" x14ac:dyDescent="0.25"/>
  <cols>
    <col min="1" max="16384" width="9.140625" style="3"/>
  </cols>
  <sheetData>
    <row r="1" spans="1:21" ht="31.5" x14ac:dyDescent="0.5">
      <c r="A1" s="1" t="s">
        <v>0</v>
      </c>
      <c r="B1" s="2"/>
      <c r="C1" s="2"/>
      <c r="D1" s="2"/>
      <c r="E1" s="2"/>
      <c r="F1" s="2"/>
      <c r="G1" s="2"/>
      <c r="H1" s="2"/>
      <c r="I1" s="2"/>
      <c r="J1" s="2"/>
      <c r="K1" s="2"/>
      <c r="L1" s="2"/>
      <c r="M1" s="2"/>
      <c r="N1" s="2"/>
      <c r="O1" s="2"/>
      <c r="P1" s="2"/>
      <c r="Q1" s="2"/>
      <c r="R1" s="2"/>
      <c r="S1" s="2"/>
      <c r="T1" s="2"/>
      <c r="U1" s="2"/>
    </row>
    <row r="2" spans="1:21" ht="31.5" x14ac:dyDescent="0.5">
      <c r="A2" s="1"/>
      <c r="B2" s="2"/>
      <c r="C2" s="2"/>
      <c r="D2" s="2"/>
      <c r="E2" s="2"/>
      <c r="F2" s="2"/>
      <c r="G2" s="2"/>
      <c r="H2" s="2"/>
      <c r="I2" s="2"/>
      <c r="J2" s="2"/>
      <c r="K2" s="2"/>
      <c r="L2" s="2"/>
      <c r="M2" s="2"/>
      <c r="N2" s="2"/>
      <c r="O2" s="2"/>
      <c r="P2" s="2"/>
      <c r="Q2" s="2"/>
      <c r="R2" s="2"/>
      <c r="S2" s="2"/>
      <c r="T2" s="2"/>
      <c r="U2" s="2"/>
    </row>
    <row r="3" spans="1:21" ht="31.5" x14ac:dyDescent="0.5">
      <c r="A3" s="1" t="s">
        <v>1</v>
      </c>
      <c r="B3" s="2"/>
      <c r="C3" s="2"/>
      <c r="D3" s="2"/>
      <c r="E3" s="2"/>
      <c r="F3" s="2"/>
      <c r="G3" s="2"/>
      <c r="H3" s="2"/>
      <c r="I3" s="2"/>
      <c r="J3" s="2"/>
      <c r="K3" s="2"/>
      <c r="L3" s="2"/>
      <c r="M3" s="2"/>
      <c r="N3" s="2"/>
      <c r="O3" s="2"/>
      <c r="P3" s="2"/>
      <c r="Q3" s="2"/>
      <c r="R3" s="2"/>
      <c r="S3" s="2"/>
      <c r="T3" s="2"/>
      <c r="U3" s="2"/>
    </row>
    <row r="4" spans="1:21" ht="31.5" x14ac:dyDescent="0.5">
      <c r="A4" s="4"/>
    </row>
  </sheetData>
  <pageMargins left="0.7" right="0.7" top="0.75" bottom="0.75" header="0.3" footer="0.3"/>
  <pageSetup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82C8D-37DB-47FC-8DCE-DCE9C5138B19}">
  <sheetPr>
    <pageSetUpPr fitToPage="1"/>
  </sheetPr>
  <dimension ref="A41:R44"/>
  <sheetViews>
    <sheetView showGridLines="0" view="pageBreakPreview" topLeftCell="A22" zoomScale="90" zoomScaleNormal="100" zoomScaleSheetLayoutView="90" workbookViewId="0">
      <selection activeCell="H49" sqref="H49"/>
    </sheetView>
  </sheetViews>
  <sheetFormatPr defaultRowHeight="15" x14ac:dyDescent="0.25"/>
  <sheetData>
    <row r="41" spans="1:18" ht="15.75" x14ac:dyDescent="0.25">
      <c r="A41" s="74" t="s">
        <v>30</v>
      </c>
    </row>
    <row r="42" spans="1:18" ht="87.75" customHeight="1" x14ac:dyDescent="0.25">
      <c r="A42" s="70" t="s">
        <v>31</v>
      </c>
      <c r="B42" s="71"/>
      <c r="C42" s="71"/>
      <c r="D42" s="71"/>
      <c r="E42" s="71"/>
      <c r="F42" s="71"/>
      <c r="G42" s="71"/>
      <c r="H42" s="71"/>
      <c r="I42" s="71"/>
      <c r="J42" s="71"/>
      <c r="K42" s="71"/>
      <c r="L42" s="71"/>
      <c r="M42" s="71"/>
      <c r="N42" s="71"/>
      <c r="O42" s="71"/>
      <c r="P42" s="71"/>
      <c r="Q42" s="71"/>
      <c r="R42" s="71"/>
    </row>
    <row r="43" spans="1:18" ht="15.75" x14ac:dyDescent="0.25">
      <c r="A43" s="68"/>
    </row>
    <row r="44" spans="1:18" x14ac:dyDescent="0.25">
      <c r="A44" s="69"/>
    </row>
  </sheetData>
  <mergeCells count="1">
    <mergeCell ref="A42:R42"/>
  </mergeCells>
  <pageMargins left="0.7" right="0.7" top="0.75" bottom="0.75" header="0.3" footer="0.3"/>
  <pageSetup scale="7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EEF42-2D6E-4AA0-A460-E27F50F1E09C}">
  <sheetPr>
    <pageSetUpPr fitToPage="1"/>
  </sheetPr>
  <dimension ref="A1:L25"/>
  <sheetViews>
    <sheetView showGridLines="0" view="pageBreakPreview" zoomScaleNormal="100" zoomScaleSheetLayoutView="100" workbookViewId="0">
      <selection activeCell="A29" sqref="A29"/>
    </sheetView>
  </sheetViews>
  <sheetFormatPr defaultColWidth="9.140625" defaultRowHeight="12.75" x14ac:dyDescent="0.2"/>
  <cols>
    <col min="1" max="1" width="50.28515625" style="5" customWidth="1"/>
    <col min="2" max="2" width="15.85546875" style="5" bestFit="1" customWidth="1"/>
    <col min="3" max="3" width="13.28515625" style="5" bestFit="1" customWidth="1"/>
    <col min="4" max="4" width="3.7109375" style="5" customWidth="1"/>
    <col min="5" max="5" width="12.85546875" style="5" bestFit="1" customWidth="1"/>
    <col min="6" max="6" width="3.7109375" style="7" customWidth="1"/>
    <col min="7" max="7" width="10.5703125" style="5" customWidth="1"/>
    <col min="8" max="8" width="3.7109375" style="7" customWidth="1"/>
    <col min="9" max="9" width="12.85546875" style="5" bestFit="1" customWidth="1"/>
    <col min="10" max="10" width="3.7109375" style="5" customWidth="1"/>
    <col min="11" max="11" width="12.85546875" style="5" bestFit="1" customWidth="1"/>
    <col min="12" max="12" width="3.7109375" style="5" customWidth="1"/>
    <col min="13" max="13" width="9.140625" style="5"/>
    <col min="14" max="14" width="12.85546875" style="5" bestFit="1" customWidth="1"/>
    <col min="15" max="15" width="10.28515625" style="5" bestFit="1" customWidth="1"/>
    <col min="16" max="18" width="9.140625" style="5"/>
    <col min="19" max="19" width="10.28515625" style="5" bestFit="1" customWidth="1"/>
    <col min="20" max="16384" width="9.140625" style="5"/>
  </cols>
  <sheetData>
    <row r="1" spans="1:12" ht="15.75" x14ac:dyDescent="0.25">
      <c r="A1" s="72" t="s">
        <v>2</v>
      </c>
      <c r="B1" s="72"/>
      <c r="C1" s="72"/>
      <c r="D1" s="72"/>
      <c r="E1" s="72"/>
      <c r="F1" s="72"/>
      <c r="G1" s="72"/>
      <c r="H1" s="72"/>
      <c r="I1" s="72"/>
      <c r="J1" s="72"/>
      <c r="K1" s="72"/>
    </row>
    <row r="2" spans="1:12" x14ac:dyDescent="0.2">
      <c r="A2" s="73" t="s">
        <v>29</v>
      </c>
      <c r="B2" s="73"/>
      <c r="C2" s="73"/>
      <c r="D2" s="73"/>
      <c r="E2" s="73"/>
      <c r="F2" s="73"/>
      <c r="G2" s="73"/>
      <c r="H2" s="73"/>
      <c r="I2" s="73"/>
      <c r="J2" s="73"/>
      <c r="K2" s="73"/>
    </row>
    <row r="3" spans="1:12" ht="15" customHeight="1" x14ac:dyDescent="0.2">
      <c r="A3" s="73" t="s">
        <v>3</v>
      </c>
      <c r="B3" s="73"/>
      <c r="C3" s="73"/>
      <c r="D3" s="73"/>
      <c r="E3" s="73"/>
      <c r="F3" s="73"/>
      <c r="G3" s="73"/>
      <c r="H3" s="73"/>
      <c r="I3" s="73"/>
      <c r="J3" s="73"/>
      <c r="K3" s="73"/>
    </row>
    <row r="4" spans="1:12" x14ac:dyDescent="0.2">
      <c r="B4" s="6"/>
      <c r="K4" s="6"/>
    </row>
    <row r="5" spans="1:12" x14ac:dyDescent="0.2">
      <c r="B5" s="6" t="s">
        <v>4</v>
      </c>
      <c r="C5" s="8"/>
      <c r="D5" s="6"/>
      <c r="F5" s="6"/>
      <c r="G5" s="6"/>
      <c r="H5" s="6"/>
      <c r="I5" s="6">
        <v>2026</v>
      </c>
      <c r="J5" s="6"/>
      <c r="K5" s="6" t="s">
        <v>26</v>
      </c>
    </row>
    <row r="6" spans="1:12" x14ac:dyDescent="0.2">
      <c r="B6" s="6" t="s">
        <v>5</v>
      </c>
      <c r="C6" s="6" t="s">
        <v>6</v>
      </c>
      <c r="D6" s="6"/>
      <c r="E6" s="6" t="s">
        <v>7</v>
      </c>
      <c r="F6" s="6"/>
      <c r="G6" s="6" t="s">
        <v>27</v>
      </c>
      <c r="H6" s="6"/>
      <c r="I6" s="6" t="s">
        <v>5</v>
      </c>
      <c r="J6" s="6"/>
      <c r="K6" s="6" t="s">
        <v>5</v>
      </c>
    </row>
    <row r="7" spans="1:12" x14ac:dyDescent="0.2">
      <c r="A7" s="9"/>
      <c r="B7" s="10" t="s">
        <v>8</v>
      </c>
      <c r="C7" s="10" t="s">
        <v>28</v>
      </c>
      <c r="D7" s="10"/>
      <c r="E7" s="6" t="s">
        <v>9</v>
      </c>
      <c r="F7" s="10"/>
      <c r="G7" s="10" t="s">
        <v>9</v>
      </c>
      <c r="H7" s="10"/>
      <c r="I7" s="10" t="s">
        <v>8</v>
      </c>
      <c r="J7" s="10"/>
      <c r="K7" s="10" t="s">
        <v>8</v>
      </c>
    </row>
    <row r="8" spans="1:12" x14ac:dyDescent="0.2">
      <c r="A8" s="11" t="s">
        <v>10</v>
      </c>
      <c r="B8" s="23">
        <v>4875827.7996299965</v>
      </c>
      <c r="C8" s="31">
        <v>4751836.2018958954</v>
      </c>
      <c r="D8" s="22"/>
      <c r="E8" s="23">
        <f>+C8-B8</f>
        <v>-123991.59773410112</v>
      </c>
      <c r="F8" s="24"/>
      <c r="G8" s="67">
        <f>K8-B8-E8-I8</f>
        <v>145775.32428626053</v>
      </c>
      <c r="H8" s="24"/>
      <c r="I8" s="22">
        <v>76195.773744786289</v>
      </c>
      <c r="J8" s="24"/>
      <c r="K8" s="31">
        <v>4973807.2999269422</v>
      </c>
      <c r="L8" s="25"/>
    </row>
    <row r="9" spans="1:12" x14ac:dyDescent="0.2">
      <c r="A9" s="12"/>
      <c r="B9" s="32"/>
      <c r="C9" s="32"/>
      <c r="D9" s="32"/>
      <c r="E9" s="32"/>
      <c r="F9" s="33"/>
      <c r="G9" s="32"/>
      <c r="H9" s="34"/>
      <c r="I9" s="32"/>
      <c r="J9" s="33"/>
      <c r="K9" s="32"/>
      <c r="L9" s="12"/>
    </row>
    <row r="10" spans="1:12" x14ac:dyDescent="0.2">
      <c r="A10" s="13" t="s">
        <v>11</v>
      </c>
      <c r="B10" s="35"/>
      <c r="C10" s="35"/>
      <c r="D10" s="35"/>
      <c r="E10" s="35"/>
      <c r="F10" s="36"/>
      <c r="G10" s="35"/>
      <c r="H10" s="37"/>
      <c r="I10" s="35"/>
      <c r="J10" s="36"/>
      <c r="K10" s="35"/>
      <c r="L10" s="38"/>
    </row>
    <row r="11" spans="1:12" x14ac:dyDescent="0.2">
      <c r="A11" s="64" t="s">
        <v>12</v>
      </c>
      <c r="B11" s="56">
        <v>517398.50559743389</v>
      </c>
      <c r="C11" s="56">
        <v>503851.20905236161</v>
      </c>
      <c r="D11" s="44"/>
      <c r="E11" s="56">
        <f t="shared" ref="E11:E15" si="0">+C11-B11</f>
        <v>-13547.296545072284</v>
      </c>
      <c r="F11" s="48" t="s">
        <v>13</v>
      </c>
      <c r="G11" s="56">
        <f>K11-B11-E11-I11</f>
        <v>16127.995219935256</v>
      </c>
      <c r="H11" s="48" t="s">
        <v>13</v>
      </c>
      <c r="I11" s="61">
        <v>7472</v>
      </c>
      <c r="J11" s="47" t="s">
        <v>13</v>
      </c>
      <c r="K11" s="56">
        <v>527451.20427229686</v>
      </c>
      <c r="L11" s="39"/>
    </row>
    <row r="12" spans="1:12" x14ac:dyDescent="0.2">
      <c r="A12" s="65" t="s">
        <v>14</v>
      </c>
      <c r="B12" s="57">
        <v>145753.04399999999</v>
      </c>
      <c r="C12" s="57">
        <v>155012.58799999999</v>
      </c>
      <c r="D12" s="26"/>
      <c r="E12" s="57">
        <f t="shared" si="0"/>
        <v>9259.5439999999944</v>
      </c>
      <c r="F12" s="48"/>
      <c r="G12" s="57"/>
      <c r="H12" s="59"/>
      <c r="I12" s="57"/>
      <c r="J12" s="29"/>
      <c r="K12" s="57">
        <v>155012.58799999999</v>
      </c>
      <c r="L12" s="30"/>
    </row>
    <row r="13" spans="1:12" x14ac:dyDescent="0.2">
      <c r="A13" s="65" t="s">
        <v>15</v>
      </c>
      <c r="B13" s="57">
        <v>73714.441990333085</v>
      </c>
      <c r="C13" s="57">
        <v>76656.172494831393</v>
      </c>
      <c r="D13" s="26"/>
      <c r="E13" s="57">
        <f t="shared" si="0"/>
        <v>2941.7305044983077</v>
      </c>
      <c r="F13" s="48"/>
      <c r="G13" s="57">
        <f>K13-C13</f>
        <v>23.41581496289291</v>
      </c>
      <c r="H13" s="59"/>
      <c r="I13" s="57"/>
      <c r="J13" s="29"/>
      <c r="K13" s="57">
        <v>76679.588309794286</v>
      </c>
      <c r="L13" s="30"/>
    </row>
    <row r="14" spans="1:12" x14ac:dyDescent="0.2">
      <c r="A14" s="65" t="s">
        <v>16</v>
      </c>
      <c r="B14" s="57">
        <v>218586.3873660996</v>
      </c>
      <c r="C14" s="57">
        <v>226365.46859933389</v>
      </c>
      <c r="D14" s="28"/>
      <c r="E14" s="57">
        <f t="shared" si="0"/>
        <v>7779.0812332342903</v>
      </c>
      <c r="F14" s="48" t="s">
        <v>13</v>
      </c>
      <c r="G14" s="57"/>
      <c r="H14" s="59"/>
      <c r="I14" s="57"/>
      <c r="J14" s="29"/>
      <c r="K14" s="57">
        <v>226365.46859933389</v>
      </c>
      <c r="L14" s="49"/>
    </row>
    <row r="15" spans="1:12" x14ac:dyDescent="0.2">
      <c r="A15" s="66" t="s">
        <v>17</v>
      </c>
      <c r="B15" s="58">
        <v>-24722.163617381477</v>
      </c>
      <c r="C15" s="58">
        <v>-23986.224522248027</v>
      </c>
      <c r="D15" s="14"/>
      <c r="E15" s="58">
        <f t="shared" si="0"/>
        <v>735.93909513344988</v>
      </c>
      <c r="F15" s="50"/>
      <c r="G15" s="58">
        <f>K15-C15</f>
        <v>423.68989945051726</v>
      </c>
      <c r="H15" s="62"/>
      <c r="I15" s="58"/>
      <c r="J15" s="51"/>
      <c r="K15" s="58">
        <v>-23562.53462279751</v>
      </c>
      <c r="L15" s="52"/>
    </row>
    <row r="16" spans="1:12" x14ac:dyDescent="0.2">
      <c r="A16" s="64" t="s">
        <v>18</v>
      </c>
      <c r="B16" s="56">
        <f>SUM(B11:B15)</f>
        <v>930730.21533648507</v>
      </c>
      <c r="C16" s="56">
        <f>SUM(C11:C15)</f>
        <v>937899.21362427878</v>
      </c>
      <c r="D16" s="44"/>
      <c r="E16" s="56">
        <f>SUM(E11:E15)</f>
        <v>7168.9982877937582</v>
      </c>
      <c r="F16" s="45"/>
      <c r="G16" s="56">
        <f>SUM(G11:G15)</f>
        <v>16575.100934348666</v>
      </c>
      <c r="H16" s="60"/>
      <c r="I16" s="56">
        <f>SUM(I11:I15)</f>
        <v>7472</v>
      </c>
      <c r="J16" s="45"/>
      <c r="K16" s="56">
        <f>SUM(K11:K15)</f>
        <v>961946.31455862755</v>
      </c>
      <c r="L16" s="55"/>
    </row>
    <row r="17" spans="1:12" x14ac:dyDescent="0.2">
      <c r="A17" s="65"/>
      <c r="B17" s="57"/>
      <c r="C17" s="59"/>
      <c r="D17" s="26"/>
      <c r="E17" s="57"/>
      <c r="F17" s="27"/>
      <c r="G17" s="57"/>
      <c r="H17" s="59"/>
      <c r="I17" s="57"/>
      <c r="J17" s="27"/>
      <c r="K17" s="57"/>
      <c r="L17" s="49"/>
    </row>
    <row r="18" spans="1:12" x14ac:dyDescent="0.2">
      <c r="A18" s="66" t="s">
        <v>19</v>
      </c>
      <c r="B18" s="58">
        <v>1666.7215769268423</v>
      </c>
      <c r="C18" s="58">
        <v>1564.447715107724</v>
      </c>
      <c r="D18" s="14"/>
      <c r="E18" s="58">
        <f>+C18-B18</f>
        <v>-102.27386181911834</v>
      </c>
      <c r="F18" s="15"/>
      <c r="G18" s="58">
        <f>K18-C18</f>
        <v>4.85322105932255</v>
      </c>
      <c r="H18" s="62"/>
      <c r="I18" s="58"/>
      <c r="J18" s="15"/>
      <c r="K18" s="58">
        <v>1569.3009361670465</v>
      </c>
      <c r="L18" s="16"/>
    </row>
    <row r="19" spans="1:12" x14ac:dyDescent="0.2">
      <c r="A19" s="64" t="s">
        <v>20</v>
      </c>
      <c r="B19" s="56">
        <f>SUM(B16,B18)</f>
        <v>932396.93691341195</v>
      </c>
      <c r="C19" s="56">
        <f>SUM(C16,C18)</f>
        <v>939463.66133938648</v>
      </c>
      <c r="D19" s="46"/>
      <c r="E19" s="56">
        <f>SUM(E16,E18)</f>
        <v>7066.7244259746403</v>
      </c>
      <c r="F19" s="45"/>
      <c r="G19" s="56">
        <f>SUM(G16,G18)</f>
        <v>16579.954155407988</v>
      </c>
      <c r="H19" s="60"/>
      <c r="I19" s="56">
        <f>SUM(I16,I18)</f>
        <v>7472</v>
      </c>
      <c r="J19" s="45"/>
      <c r="K19" s="56">
        <f>SUM(K16,K18)</f>
        <v>963515.61549479456</v>
      </c>
      <c r="L19" s="55"/>
    </row>
    <row r="20" spans="1:12" x14ac:dyDescent="0.2">
      <c r="A20" s="65" t="s">
        <v>21</v>
      </c>
      <c r="B20" s="57">
        <v>55097.499000000003</v>
      </c>
      <c r="C20" s="57"/>
      <c r="D20" s="26"/>
      <c r="E20" s="57">
        <f>+K20-B20</f>
        <v>-48030.774574025359</v>
      </c>
      <c r="F20" s="27"/>
      <c r="G20" s="57"/>
      <c r="H20" s="59"/>
      <c r="I20" s="57"/>
      <c r="J20" s="29"/>
      <c r="K20" s="57">
        <f>+E19</f>
        <v>7066.7244259746403</v>
      </c>
      <c r="L20" s="30"/>
    </row>
    <row r="21" spans="1:12" x14ac:dyDescent="0.2">
      <c r="A21" s="66" t="s">
        <v>22</v>
      </c>
      <c r="B21" s="58">
        <v>4814.137568759681</v>
      </c>
      <c r="C21" s="58"/>
      <c r="D21" s="53"/>
      <c r="E21" s="58">
        <f>+K21-B21</f>
        <v>-4407.137568759681</v>
      </c>
      <c r="F21" s="15"/>
      <c r="G21" s="58"/>
      <c r="H21" s="63"/>
      <c r="I21" s="58"/>
      <c r="J21" s="54"/>
      <c r="K21" s="58">
        <v>407</v>
      </c>
      <c r="L21" s="49"/>
    </row>
    <row r="22" spans="1:12" x14ac:dyDescent="0.2">
      <c r="A22" s="17" t="s">
        <v>23</v>
      </c>
      <c r="B22" s="40">
        <f>SUM(B19:B21)</f>
        <v>992308.57348217163</v>
      </c>
      <c r="C22" s="40">
        <f>SUM(C19:C21)</f>
        <v>939463.66133938648</v>
      </c>
      <c r="D22" s="41"/>
      <c r="E22" s="40">
        <f>SUM(E19:E21)</f>
        <v>-45371.187716810404</v>
      </c>
      <c r="F22" s="42"/>
      <c r="G22" s="40">
        <f>SUM(G19:G21)</f>
        <v>16579.954155407988</v>
      </c>
      <c r="H22" s="42"/>
      <c r="I22" s="40">
        <f>SUM(I19:I21)</f>
        <v>7472</v>
      </c>
      <c r="J22" s="41"/>
      <c r="K22" s="40">
        <f>SUM(B22,E22,G22,I22)</f>
        <v>970989.33992076921</v>
      </c>
      <c r="L22" s="43"/>
    </row>
    <row r="23" spans="1:12" x14ac:dyDescent="0.2">
      <c r="B23" s="18"/>
      <c r="C23" s="18"/>
      <c r="D23" s="18"/>
      <c r="E23" s="18"/>
      <c r="F23" s="19"/>
      <c r="G23" s="18"/>
      <c r="H23" s="19"/>
      <c r="I23" s="18"/>
      <c r="J23" s="18"/>
      <c r="K23" s="18"/>
    </row>
    <row r="24" spans="1:12" x14ac:dyDescent="0.2">
      <c r="A24" s="20" t="s">
        <v>24</v>
      </c>
      <c r="B24" s="18"/>
      <c r="C24" s="18"/>
      <c r="D24" s="18"/>
      <c r="E24" s="18"/>
      <c r="F24" s="19"/>
      <c r="G24" s="18"/>
      <c r="H24" s="19"/>
      <c r="I24" s="18"/>
      <c r="J24" s="18"/>
      <c r="K24" s="18"/>
    </row>
    <row r="25" spans="1:12" x14ac:dyDescent="0.2">
      <c r="A25" s="21" t="s">
        <v>25</v>
      </c>
    </row>
  </sheetData>
  <mergeCells count="3">
    <mergeCell ref="A1:K1"/>
    <mergeCell ref="A2:K2"/>
    <mergeCell ref="A3:K3"/>
  </mergeCells>
  <pageMargins left="0.7" right="0.7" top="0.75" bottom="0.75" header="0.3" footer="0.3"/>
  <pageSetup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Attachment 13 COVER</vt:lpstr>
      <vt:lpstr>Attachment 13 Driver Chart</vt:lpstr>
      <vt:lpstr>Attachment 13 Reconciliation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2026-05-14T15:58:26Z</dcterms:created>
  <dcterms:modified xsi:type="dcterms:W3CDTF">2026-05-15T02:45:09Z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68b3d1-e05f-4796-9c23-acaf26d588cb_Enabled">
    <vt:lpwstr>true</vt:lpwstr>
  </property>
  <property fmtid="{D5CDD505-2E9C-101B-9397-08002B2CF9AE}" pid="3" name="MSIP_Label_c968b3d1-e05f-4796-9c23-acaf26d588cb_SetDate">
    <vt:lpwstr>2026-05-14T15:59:18Z</vt:lpwstr>
  </property>
  <property fmtid="{D5CDD505-2E9C-101B-9397-08002B2CF9AE}" pid="4" name="MSIP_Label_c968b3d1-e05f-4796-9c23-acaf26d588cb_Method">
    <vt:lpwstr>Standard</vt:lpwstr>
  </property>
  <property fmtid="{D5CDD505-2E9C-101B-9397-08002B2CF9AE}" pid="5" name="MSIP_Label_c968b3d1-e05f-4796-9c23-acaf26d588cb_Name">
    <vt:lpwstr>Company Confidential Information</vt:lpwstr>
  </property>
  <property fmtid="{D5CDD505-2E9C-101B-9397-08002B2CF9AE}" pid="6" name="MSIP_Label_c968b3d1-e05f-4796-9c23-acaf26d588cb_SiteId">
    <vt:lpwstr>600d01fc-055f-49c6-868f-3ecfcc791773</vt:lpwstr>
  </property>
  <property fmtid="{D5CDD505-2E9C-101B-9397-08002B2CF9AE}" pid="7" name="MSIP_Label_c968b3d1-e05f-4796-9c23-acaf26d588cb_ActionId">
    <vt:lpwstr>496a3aab-4764-4fa8-80c7-31ae78632f4e</vt:lpwstr>
  </property>
  <property fmtid="{D5CDD505-2E9C-101B-9397-08002B2CF9AE}" pid="8" name="MSIP_Label_c968b3d1-e05f-4796-9c23-acaf26d588cb_ContentBits">
    <vt:lpwstr>0</vt:lpwstr>
  </property>
  <property fmtid="{D5CDD505-2E9C-101B-9397-08002B2CF9AE}" pid="9" name="MSIP_Label_c968b3d1-e05f-4796-9c23-acaf26d588cb_Tag">
    <vt:lpwstr>10, 3, 0, 1</vt:lpwstr>
  </property>
</Properties>
</file>